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<sst xmlns="http://schemas.openxmlformats.org/spreadsheetml/2006/main" count="104" uniqueCount="53">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</sst>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1.2917236619022507</c:v>
                </c:pt>
                <c:pt idx="3">
                  <c:v>1.785807139269544</c:v>
                </c:pt>
                <c:pt idx="4">
                  <c:v>1.9142688433850406</c:v>
                </c:pt>
                <c:pt idx="5">
                  <c:v>1.9834405302164613</c:v>
                </c:pt>
                <c:pt idx="6">
                  <c:v>1.6869904437960854</c:v>
                </c:pt>
                <c:pt idx="7">
                  <c:v>1.5881737483226268</c:v>
                </c:pt>
                <c:pt idx="8">
                  <c:v>1.3905403573757091</c:v>
                </c:pt>
                <c:pt idx="9">
                  <c:v>1.34113200963898</c:v>
                </c:pt>
                <c:pt idx="10">
                  <c:v>1.2917236619022507</c:v>
                </c:pt>
                <c:pt idx="11">
                  <c:v>1.252196983712867</c:v>
                </c:pt>
                <c:pt idx="12">
                  <c:v>1.2126703055234838</c:v>
                </c:pt>
                <c:pt idx="13">
                  <c:v>1.1731436273341005</c:v>
                </c:pt>
                <c:pt idx="14">
                  <c:v>1.1533802882394086</c:v>
                </c:pt>
                <c:pt idx="15">
                  <c:v>1.123735279597371</c:v>
                </c:pt>
                <c:pt idx="16">
                  <c:v>1.1039719405026793</c:v>
                </c:pt>
                <c:pt idx="17">
                  <c:v>1.0940902709553335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1.2917236619022507</c:v>
                </c:pt>
                <c:pt idx="3">
                  <c:v>1.785807139269544</c:v>
                </c:pt>
                <c:pt idx="4">
                  <c:v>2.0427305475005362</c:v>
                </c:pt>
                <c:pt idx="5">
                  <c:v>2.1316655734266496</c:v>
                </c:pt>
                <c:pt idx="6">
                  <c:v>2.2304822689001078</c:v>
                </c:pt>
                <c:pt idx="7">
                  <c:v>2.3391806339209125</c:v>
                </c:pt>
                <c:pt idx="8">
                  <c:v>2.3787073121102962</c:v>
                </c:pt>
                <c:pt idx="9">
                  <c:v>2.1316655734266496</c:v>
                </c:pt>
                <c:pt idx="10">
                  <c:v>2.022967208405845</c:v>
                </c:pt>
                <c:pt idx="11">
                  <c:v>1.785807139269544</c:v>
                </c:pt>
                <c:pt idx="12">
                  <c:v>1.5881737483226268</c:v>
                </c:pt>
                <c:pt idx="13">
                  <c:v>1.489357052849168</c:v>
                </c:pt>
                <c:pt idx="14">
                  <c:v>1.3905403573757091</c:v>
                </c:pt>
                <c:pt idx="15">
                  <c:v>1.3114870009969424</c:v>
                </c:pt>
                <c:pt idx="16">
                  <c:v>1.2620786532602131</c:v>
                </c:pt>
                <c:pt idx="17">
                  <c:v>1.2423153141655214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0.89645688000841606</c:v>
                </c:pt>
                <c:pt idx="2">
                  <c:v>1.2917236619022507</c:v>
                </c:pt>
                <c:pt idx="3">
                  <c:v>1.7462804610801606</c:v>
                </c:pt>
                <c:pt idx="4">
                  <c:v>2.0822572256899199</c:v>
                </c:pt>
                <c:pt idx="5">
                  <c:v>2.3292989643735664</c:v>
                </c:pt>
                <c:pt idx="6">
                  <c:v>2.586222372604559</c:v>
                </c:pt>
                <c:pt idx="7">
                  <c:v>2.8530274503828976</c:v>
                </c:pt>
                <c:pt idx="8">
                  <c:v>2.9024357981196269</c:v>
                </c:pt>
                <c:pt idx="9">
                  <c:v>2.9716074849510479</c:v>
                </c:pt>
                <c:pt idx="10">
                  <c:v>2.6751573985306716</c:v>
                </c:pt>
                <c:pt idx="11">
                  <c:v>2.4874056771311004</c:v>
                </c:pt>
                <c:pt idx="12">
                  <c:v>2.3095356252788748</c:v>
                </c:pt>
                <c:pt idx="13">
                  <c:v>2.1316655734266496</c:v>
                </c:pt>
                <c:pt idx="14">
                  <c:v>2.0822572256899199</c:v>
                </c:pt>
                <c:pt idx="15" formatCode="0.0000">
                  <c:v>2.0328488779531906</c:v>
                </c:pt>
                <c:pt idx="16" formatCode="0.0000">
                  <c:v>1.9933221997638071</c:v>
                </c:pt>
                <c:pt idx="17" formatCode="0.0000">
                  <c:v>1.9735588606691155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1.6870000000000001</c:v>
                </c:pt>
                <c:pt idx="1">
                  <c:v>1.9834405302164613</c:v>
                </c:pt>
                <c:pt idx="2">
                  <c:v>2.3787073121102962</c:v>
                </c:pt>
                <c:pt idx="3">
                  <c:v>2.9716074849510479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1.9834405302164613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137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8.44</v>
      </c>
    </row>
    <row r="17" spans="1:18">
      <c r="A17" s="29">
        <v>0.5</v>
      </c>
      <c r="B17" s="35">
        <v>60</v>
      </c>
      <c r="C17" s="33">
        <f>(0.00299639*B17+0.03211882)/9.81*1000</f>
        <v>21.600634046890921</v>
      </c>
      <c r="D17" s="33">
        <f t="shared" si="0"/>
        <v>0.6988234890614986</v>
      </c>
      <c r="E17" s="29">
        <v>0.5</v>
      </c>
      <c r="F17" s="35">
        <v>0</v>
      </c>
      <c r="G17" s="34">
        <f t="shared" si="1"/>
        <v>1.3976469781229972</v>
      </c>
      <c r="I17" s="23" t="s">
        <v>11</v>
      </c>
      <c r="J17" s="23">
        <v>65.930000000000007</v>
      </c>
    </row>
    <row r="18" spans="1:18">
      <c r="A18" s="29">
        <f t="shared" ref="A18:A41" si="2">A17+0.5</f>
        <v>1</v>
      </c>
      <c r="B18" s="35">
        <v>120</v>
      </c>
      <c r="C18" s="33">
        <f t="shared" ref="C18:C36" si="3">(0.00299639*B18+0.03211882)/9.81*1000</f>
        <v>39.92717838939857</v>
      </c>
      <c r="D18" s="33">
        <f t="shared" si="0"/>
        <v>1.2917236619022507</v>
      </c>
      <c r="E18" s="29">
        <f t="shared" ref="E18:E25" si="4">E17+0.5</f>
        <v>1</v>
      </c>
      <c r="F18" s="35">
        <v>12</v>
      </c>
      <c r="G18" s="34">
        <f t="shared" si="1"/>
        <v>2.5834473238045015</v>
      </c>
      <c r="I18" s="23" t="s">
        <v>12</v>
      </c>
      <c r="J18" s="23">
        <v>59.35</v>
      </c>
    </row>
    <row r="19" spans="1:18">
      <c r="A19" s="29">
        <f t="shared" si="2"/>
        <v>1.5</v>
      </c>
      <c r="B19" s="35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16</v>
      </c>
      <c r="G19" s="34">
        <f t="shared" si="1"/>
        <v>3.5716142785390881</v>
      </c>
      <c r="I19" s="23" t="s">
        <v>13</v>
      </c>
      <c r="J19" s="38">
        <f>J17-J18</f>
        <v>6.5800000000000054</v>
      </c>
    </row>
    <row r="20" spans="1:18">
      <c r="A20" s="29">
        <f t="shared" si="2"/>
        <v>2</v>
      </c>
      <c r="B20" s="35">
        <v>183</v>
      </c>
      <c r="C20" s="33">
        <f t="shared" si="3"/>
        <v>59.170049949031601</v>
      </c>
      <c r="D20" s="33">
        <f t="shared" si="0"/>
        <v>1.9142688433850406</v>
      </c>
      <c r="E20" s="29">
        <f t="shared" si="4"/>
        <v>2</v>
      </c>
      <c r="F20" s="35">
        <v>30</v>
      </c>
      <c r="G20" s="34">
        <f t="shared" si="1"/>
        <v>3.8285376867700811</v>
      </c>
      <c r="I20" s="39" t="s">
        <v>14</v>
      </c>
      <c r="J20" s="40">
        <f>J18-J16</f>
        <v>50.910000000000004</v>
      </c>
    </row>
    <row r="21" spans="1:18">
      <c r="A21" s="29">
        <f t="shared" si="2"/>
        <v>2.5</v>
      </c>
      <c r="B21" s="35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110</v>
      </c>
      <c r="G21" s="34">
        <f t="shared" si="1"/>
        <v>3.9668810604329225</v>
      </c>
      <c r="I21" s="39" t="s">
        <v>15</v>
      </c>
      <c r="J21" s="38">
        <f>(J19/J20)*100</f>
        <v>12.924769200549999</v>
      </c>
    </row>
    <row r="22" spans="1:18">
      <c r="A22" s="29">
        <f t="shared" si="2"/>
        <v>3</v>
      </c>
      <c r="B22" s="35">
        <v>160</v>
      </c>
      <c r="C22" s="33">
        <f t="shared" si="3"/>
        <v>52.144874617737003</v>
      </c>
      <c r="D22" s="33">
        <f t="shared" si="0"/>
        <v>1.6869904437960854</v>
      </c>
      <c r="E22" s="29">
        <f t="shared" si="4"/>
        <v>3</v>
      </c>
      <c r="F22" s="35">
        <v>190</v>
      </c>
      <c r="G22" s="34">
        <f t="shared" si="1"/>
        <v>3.3739808875921709</v>
      </c>
      <c r="K22" s="18"/>
      <c r="L22" s="18"/>
    </row>
    <row r="23" spans="1:18">
      <c r="A23" s="29">
        <f t="shared" si="2"/>
        <v>3.5</v>
      </c>
      <c r="B23" s="35">
        <v>150</v>
      </c>
      <c r="C23" s="33">
        <f t="shared" si="3"/>
        <v>49.090450560652393</v>
      </c>
      <c r="D23" s="33">
        <f t="shared" si="0"/>
        <v>1.5881737483226268</v>
      </c>
      <c r="E23" s="29">
        <f t="shared" si="4"/>
        <v>3.5</v>
      </c>
      <c r="F23" s="35">
        <v>230</v>
      </c>
      <c r="G23" s="34">
        <f t="shared" si="1"/>
        <v>3.1763474966452536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130</v>
      </c>
      <c r="C24" s="33">
        <f t="shared" si="3"/>
        <v>42.981602446483173</v>
      </c>
      <c r="D24" s="33">
        <f t="shared" si="0"/>
        <v>1.3905403573757091</v>
      </c>
      <c r="E24" s="29">
        <f t="shared" si="4"/>
        <v>4</v>
      </c>
      <c r="F24" s="35">
        <v>280</v>
      </c>
      <c r="G24" s="34">
        <f t="shared" si="1"/>
        <v>2.7810807147514183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125</v>
      </c>
      <c r="C25" s="33">
        <f t="shared" si="3"/>
        <v>41.454390417940871</v>
      </c>
      <c r="D25" s="33">
        <f t="shared" si="0"/>
        <v>1.34113200963898</v>
      </c>
      <c r="E25" s="29">
        <f t="shared" si="4"/>
        <v>4.5</v>
      </c>
      <c r="F25" s="35">
        <v>330</v>
      </c>
      <c r="G25" s="34">
        <f t="shared" si="1"/>
        <v>2.6822640192779601</v>
      </c>
      <c r="H25" s="2"/>
      <c r="I25" s="39" t="s">
        <v>18</v>
      </c>
      <c r="J25" s="46">
        <v>280.33999999999997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120</v>
      </c>
      <c r="C26" s="33">
        <f t="shared" si="3"/>
        <v>39.92717838939857</v>
      </c>
      <c r="D26" s="33">
        <f t="shared" si="0"/>
        <v>1.2917236619022507</v>
      </c>
      <c r="E26" s="29">
        <f t="shared" ref="E26:E32" si="5">E25+0.5</f>
        <v>5</v>
      </c>
      <c r="F26" s="35">
        <v>390</v>
      </c>
      <c r="G26" s="34">
        <f t="shared" si="1"/>
        <v>2.5834473238045015</v>
      </c>
      <c r="I26" s="39" t="s">
        <v>19</v>
      </c>
      <c r="J26" s="46">
        <v>148.69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116</v>
      </c>
      <c r="C27" s="33">
        <f t="shared" si="3"/>
        <v>38.705408766564723</v>
      </c>
      <c r="D27" s="33">
        <f t="shared" si="0"/>
        <v>1.252196983712867</v>
      </c>
      <c r="E27" s="29">
        <f t="shared" si="5"/>
        <v>5.5</v>
      </c>
      <c r="F27" s="35">
        <v>430</v>
      </c>
      <c r="G27" s="34">
        <f t="shared" si="1"/>
        <v>2.5043939674257341</v>
      </c>
      <c r="I27" s="39" t="s">
        <v>20</v>
      </c>
      <c r="J27" s="42">
        <f>J25-J26</f>
        <v>131.64999999999998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112</v>
      </c>
      <c r="C28" s="33">
        <f t="shared" si="3"/>
        <v>37.483639143730883</v>
      </c>
      <c r="D28" s="33">
        <f t="shared" si="0"/>
        <v>1.2126703055234838</v>
      </c>
      <c r="E28" s="29">
        <f t="shared" si="5"/>
        <v>6</v>
      </c>
      <c r="F28" s="35">
        <v>470</v>
      </c>
      <c r="G28" s="34">
        <f t="shared" si="1"/>
        <v>2.4253406110469675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108</v>
      </c>
      <c r="C29" s="33">
        <f t="shared" si="3"/>
        <v>36.261869520897044</v>
      </c>
      <c r="D29" s="33">
        <f t="shared" si="0"/>
        <v>1.1731436273341005</v>
      </c>
      <c r="E29" s="29">
        <f t="shared" si="5"/>
        <v>6.5</v>
      </c>
      <c r="F29" s="35">
        <v>520</v>
      </c>
      <c r="G29" s="34">
        <f t="shared" si="1"/>
        <v>2.346287254668201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560</v>
      </c>
      <c r="G30" s="34">
        <f t="shared" si="1"/>
        <v>2.3067605764788173</v>
      </c>
      <c r="I30" s="39" t="s">
        <v>21</v>
      </c>
      <c r="J30" s="43">
        <f>J21</f>
        <v>12.924769200549999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103</v>
      </c>
      <c r="C31" s="33">
        <f t="shared" si="3"/>
        <v>34.734657492354735</v>
      </c>
      <c r="D31" s="33">
        <f t="shared" si="0"/>
        <v>1.123735279597371</v>
      </c>
      <c r="E31" s="29">
        <f t="shared" si="5"/>
        <v>7.5</v>
      </c>
      <c r="F31" s="35">
        <v>600</v>
      </c>
      <c r="G31" s="34">
        <f t="shared" si="1"/>
        <v>2.2474705591947419</v>
      </c>
      <c r="I31" s="44" t="s">
        <v>37</v>
      </c>
      <c r="J31" s="43">
        <f>J27/J29</f>
        <v>2.1730303250384591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101</v>
      </c>
      <c r="C32" s="33">
        <f t="shared" si="3"/>
        <v>34.123772680937819</v>
      </c>
      <c r="D32" s="33">
        <f t="shared" si="0"/>
        <v>1.1039719405026793</v>
      </c>
      <c r="E32" s="29">
        <f t="shared" si="5"/>
        <v>8</v>
      </c>
      <c r="F32" s="35">
        <v>650</v>
      </c>
      <c r="G32" s="34">
        <f t="shared" si="1"/>
        <v>2.2079438810053587</v>
      </c>
      <c r="I32" s="44" t="s">
        <v>38</v>
      </c>
      <c r="J32" s="43">
        <f>J31/(1+J30/100)</f>
        <v>1.9243168176675587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100</v>
      </c>
      <c r="C33" s="33">
        <f t="shared" si="3"/>
        <v>33.818330275229357</v>
      </c>
      <c r="D33" s="33">
        <f t="shared" si="0"/>
        <v>1.0940902709553335</v>
      </c>
      <c r="E33" s="29">
        <f>E32+0.5</f>
        <v>8.5</v>
      </c>
      <c r="F33" s="35">
        <v>680</v>
      </c>
      <c r="G33" s="34">
        <f t="shared" si="1"/>
        <v>2.188180541910667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7" sqref="J27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2.3787073121102962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59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6.88</v>
      </c>
      <c r="L16" s="31"/>
      <c r="M16" s="54"/>
      <c r="N16" s="56"/>
    </row>
    <row r="17" spans="1:20">
      <c r="A17" s="29">
        <f>A16+0.5</f>
        <v>0.5</v>
      </c>
      <c r="B17" s="32">
        <v>60</v>
      </c>
      <c r="C17" s="33">
        <f>(0.00299639*B17+0.03211882)/9.81*1000</f>
        <v>21.600634046890921</v>
      </c>
      <c r="D17" s="33">
        <f t="shared" si="0"/>
        <v>0.6988234890614986</v>
      </c>
      <c r="E17" s="29">
        <v>0.5</v>
      </c>
      <c r="F17" s="35">
        <v>-30</v>
      </c>
      <c r="G17" s="34">
        <f t="shared" si="1"/>
        <v>0.6988234890614986</v>
      </c>
      <c r="I17" s="23" t="s">
        <v>11</v>
      </c>
      <c r="J17" s="37">
        <v>65.88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4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-80</v>
      </c>
      <c r="G18" s="34">
        <f t="shared" si="1"/>
        <v>1.2917236619022507</v>
      </c>
      <c r="I18" s="23" t="s">
        <v>12</v>
      </c>
      <c r="J18" s="23">
        <v>59.12</v>
      </c>
      <c r="L18" s="31"/>
      <c r="M18" s="54"/>
      <c r="N18" s="56"/>
    </row>
    <row r="19" spans="1:20">
      <c r="A19" s="29">
        <f t="shared" si="2"/>
        <v>1.5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-112</v>
      </c>
      <c r="G19" s="34">
        <f t="shared" si="1"/>
        <v>1.785807139269544</v>
      </c>
      <c r="I19" s="23" t="s">
        <v>13</v>
      </c>
      <c r="J19" s="43">
        <f>J17-J18</f>
        <v>6.759999999999998</v>
      </c>
      <c r="L19" s="31"/>
      <c r="M19" s="54"/>
      <c r="N19" s="57"/>
    </row>
    <row r="20" spans="1:20">
      <c r="A20" s="29">
        <f t="shared" si="2"/>
        <v>2</v>
      </c>
      <c r="B20" s="32">
        <v>196</v>
      </c>
      <c r="C20" s="33">
        <f t="shared" si="3"/>
        <v>63.140801223241574</v>
      </c>
      <c r="D20" s="33">
        <f t="shared" si="0"/>
        <v>2.0427305475005362</v>
      </c>
      <c r="E20" s="29">
        <f t="shared" si="4"/>
        <v>2</v>
      </c>
      <c r="F20" s="35">
        <v>-132</v>
      </c>
      <c r="G20" s="34">
        <f t="shared" si="1"/>
        <v>2.0427305475005362</v>
      </c>
      <c r="I20" s="39" t="s">
        <v>14</v>
      </c>
      <c r="J20" s="36">
        <f>J18-J16</f>
        <v>52.239999999999995</v>
      </c>
      <c r="L20" s="31"/>
      <c r="M20" s="58"/>
      <c r="N20" s="59"/>
    </row>
    <row r="21" spans="1:20">
      <c r="A21" s="29">
        <f t="shared" si="2"/>
        <v>2.5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2.5</v>
      </c>
      <c r="F21" s="35">
        <v>-140</v>
      </c>
      <c r="G21" s="34">
        <f t="shared" si="1"/>
        <v>2.1316655734266496</v>
      </c>
      <c r="I21" s="39" t="s">
        <v>15</v>
      </c>
      <c r="J21" s="43">
        <f>(J19/J20)*100</f>
        <v>12.940275650842265</v>
      </c>
      <c r="L21" s="31"/>
      <c r="M21" s="58"/>
      <c r="N21" s="57"/>
    </row>
    <row r="22" spans="1:20">
      <c r="A22" s="29">
        <f t="shared" si="2"/>
        <v>3</v>
      </c>
      <c r="B22" s="32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</v>
      </c>
      <c r="F22" s="35">
        <v>-146</v>
      </c>
      <c r="G22" s="34">
        <f t="shared" si="1"/>
        <v>2.2304822689001078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226</v>
      </c>
      <c r="C23" s="33">
        <f t="shared" si="3"/>
        <v>72.304073394495404</v>
      </c>
      <c r="D23" s="33">
        <f t="shared" si="0"/>
        <v>2.3391806339209125</v>
      </c>
      <c r="E23" s="29">
        <f t="shared" si="4"/>
        <v>3.5</v>
      </c>
      <c r="F23" s="35">
        <v>-150</v>
      </c>
      <c r="G23" s="34">
        <f t="shared" si="1"/>
        <v>2.3391806339209125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230</v>
      </c>
      <c r="C24" s="33">
        <f t="shared" si="3"/>
        <v>73.525843017329251</v>
      </c>
      <c r="D24" s="33">
        <f t="shared" si="0"/>
        <v>2.3787073121102962</v>
      </c>
      <c r="E24" s="29">
        <f t="shared" si="4"/>
        <v>4</v>
      </c>
      <c r="F24" s="35">
        <v>-140</v>
      </c>
      <c r="G24" s="34">
        <f t="shared" si="1"/>
        <v>2.3787073121102962</v>
      </c>
      <c r="H24" s="2"/>
      <c r="I24" s="39" t="s">
        <v>18</v>
      </c>
      <c r="J24" s="41">
        <v>280.82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205</v>
      </c>
      <c r="C25" s="33">
        <f t="shared" si="3"/>
        <v>65.889782874617737</v>
      </c>
      <c r="D25" s="33">
        <f t="shared" si="0"/>
        <v>2.1316655734266496</v>
      </c>
      <c r="E25" s="29">
        <f t="shared" ref="E25:E42" si="5">E24+0.5</f>
        <v>4.5</v>
      </c>
      <c r="F25" s="35">
        <v>-120</v>
      </c>
      <c r="G25" s="34">
        <f t="shared" si="1"/>
        <v>2.1316655734266496</v>
      </c>
      <c r="H25" s="2"/>
      <c r="I25" s="39" t="s">
        <v>19</v>
      </c>
      <c r="J25" s="41">
        <v>145.68</v>
      </c>
      <c r="O25" s="1"/>
      <c r="P25" s="1"/>
      <c r="Q25" s="1"/>
      <c r="R25" s="1"/>
    </row>
    <row r="26" spans="1:20">
      <c r="A26" s="29">
        <f t="shared" si="2"/>
        <v>5</v>
      </c>
      <c r="B26" s="32">
        <v>194</v>
      </c>
      <c r="C26" s="33">
        <f t="shared" si="3"/>
        <v>62.529916411824665</v>
      </c>
      <c r="D26" s="33">
        <f t="shared" si="0"/>
        <v>2.022967208405845</v>
      </c>
      <c r="E26" s="29">
        <f t="shared" si="5"/>
        <v>5</v>
      </c>
      <c r="F26" s="35">
        <v>-90</v>
      </c>
      <c r="G26" s="34">
        <f t="shared" si="1"/>
        <v>2.022967208405845</v>
      </c>
      <c r="I26" s="39" t="s">
        <v>20</v>
      </c>
      <c r="J26" s="45">
        <f>J24-J25</f>
        <v>135.13999999999999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170</v>
      </c>
      <c r="C27" s="33">
        <f t="shared" si="3"/>
        <v>55.199298674821605</v>
      </c>
      <c r="D27" s="33">
        <f t="shared" si="0"/>
        <v>1.785807139269544</v>
      </c>
      <c r="E27" s="29">
        <f t="shared" si="5"/>
        <v>5.5</v>
      </c>
      <c r="F27" s="35">
        <v>-50</v>
      </c>
      <c r="G27" s="34">
        <f t="shared" si="1"/>
        <v>1.785807139269544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-10</v>
      </c>
      <c r="G28" s="34">
        <f t="shared" si="1"/>
        <v>1.5881737483226268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140</v>
      </c>
      <c r="C29" s="33">
        <f t="shared" si="3"/>
        <v>46.036026503567783</v>
      </c>
      <c r="D29" s="33">
        <f t="shared" si="0"/>
        <v>1.489357052849168</v>
      </c>
      <c r="E29" s="29">
        <f t="shared" si="5"/>
        <v>6.5</v>
      </c>
      <c r="F29" s="35">
        <v>50</v>
      </c>
      <c r="G29" s="34">
        <f t="shared" si="1"/>
        <v>1.489357052849168</v>
      </c>
      <c r="I29" s="39" t="s">
        <v>21</v>
      </c>
      <c r="J29" s="43">
        <f>J21</f>
        <v>12.940275650842265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130</v>
      </c>
      <c r="C30" s="33">
        <f t="shared" si="3"/>
        <v>42.981602446483173</v>
      </c>
      <c r="D30" s="33">
        <f t="shared" si="0"/>
        <v>1.3905403573757091</v>
      </c>
      <c r="E30" s="29">
        <f t="shared" si="5"/>
        <v>7</v>
      </c>
      <c r="F30" s="35">
        <v>70</v>
      </c>
      <c r="G30" s="34">
        <f t="shared" si="1"/>
        <v>1.3905403573757091</v>
      </c>
      <c r="I30" s="44" t="s">
        <v>37</v>
      </c>
      <c r="J30" s="43">
        <f>J26/J28</f>
        <v>2.2420758363818862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120</v>
      </c>
      <c r="G31" s="34">
        <f t="shared" si="1"/>
        <v>1.3114870009969424</v>
      </c>
      <c r="I31" s="44" t="s">
        <v>38</v>
      </c>
      <c r="J31" s="43">
        <f>J30/(1+J29/100)</f>
        <v>1.9851871473320295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117</v>
      </c>
      <c r="C32" s="33">
        <f t="shared" si="3"/>
        <v>39.010851172273185</v>
      </c>
      <c r="D32" s="33">
        <f t="shared" si="0"/>
        <v>1.2620786532602131</v>
      </c>
      <c r="E32" s="29">
        <f t="shared" si="5"/>
        <v>8</v>
      </c>
      <c r="F32" s="35">
        <v>150</v>
      </c>
      <c r="G32" s="34">
        <f t="shared" si="1"/>
        <v>1.2620786532602131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 t="shared" si="5"/>
        <v>8.5</v>
      </c>
      <c r="F33" s="35">
        <v>180</v>
      </c>
      <c r="G33" s="34">
        <f t="shared" si="1"/>
        <v>1.2423153141655214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6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2.9716074849510479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6.86</v>
      </c>
      <c r="M15" s="54"/>
      <c r="N15" s="56"/>
    </row>
    <row r="16" spans="1:14">
      <c r="A16" s="29">
        <f>A15+0.5</f>
        <v>0.5</v>
      </c>
      <c r="B16" s="35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12</v>
      </c>
      <c r="G16" s="34">
        <f t="shared" si="1"/>
        <v>0.44822844000420803</v>
      </c>
      <c r="I16" s="23" t="s">
        <v>11</v>
      </c>
      <c r="J16" s="23">
        <v>68.95</v>
      </c>
      <c r="M16" s="54"/>
      <c r="N16" s="54"/>
    </row>
    <row r="17" spans="1:20">
      <c r="A17" s="29">
        <f t="shared" ref="A17:A40" si="2">A16+0.5</f>
        <v>1</v>
      </c>
      <c r="B17" s="35">
        <v>120</v>
      </c>
      <c r="C17" s="33">
        <f t="shared" ref="C17:C36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46</v>
      </c>
      <c r="G17" s="34">
        <f t="shared" si="1"/>
        <v>0.64586183095112537</v>
      </c>
      <c r="I17" s="23" t="s">
        <v>12</v>
      </c>
      <c r="J17" s="23">
        <v>61.85</v>
      </c>
      <c r="M17" s="54"/>
      <c r="N17" s="56"/>
    </row>
    <row r="18" spans="1:20">
      <c r="A18" s="29">
        <f t="shared" si="2"/>
        <v>1.5</v>
      </c>
      <c r="B18" s="35">
        <v>166</v>
      </c>
      <c r="C18" s="33">
        <f t="shared" si="3"/>
        <v>53.977529051987766</v>
      </c>
      <c r="D18" s="33">
        <f t="shared" si="0"/>
        <v>1.7462804610801606</v>
      </c>
      <c r="E18" s="29">
        <f>E17+0.5</f>
        <v>1.5</v>
      </c>
      <c r="F18" s="35">
        <v>70</v>
      </c>
      <c r="G18" s="34">
        <f t="shared" si="1"/>
        <v>0.87314023054008028</v>
      </c>
      <c r="I18" s="23" t="s">
        <v>13</v>
      </c>
      <c r="J18" s="38">
        <f>J16-J17</f>
        <v>7.1000000000000014</v>
      </c>
      <c r="M18" s="54"/>
      <c r="N18" s="57"/>
    </row>
    <row r="19" spans="1:20">
      <c r="A19" s="29">
        <f t="shared" si="2"/>
        <v>2</v>
      </c>
      <c r="B19" s="35">
        <v>200</v>
      </c>
      <c r="C19" s="33">
        <f t="shared" si="3"/>
        <v>64.362570846075428</v>
      </c>
      <c r="D19" s="33">
        <f t="shared" si="0"/>
        <v>2.0822572256899199</v>
      </c>
      <c r="E19" s="29">
        <f t="shared" ref="E19:E41" si="4">E18+0.5</f>
        <v>2</v>
      </c>
      <c r="F19" s="35">
        <v>90</v>
      </c>
      <c r="G19" s="34">
        <f t="shared" si="1"/>
        <v>1.0411286128449599</v>
      </c>
      <c r="I19" s="39" t="s">
        <v>14</v>
      </c>
      <c r="J19" s="40">
        <f>J17-J15</f>
        <v>54.99</v>
      </c>
      <c r="M19" s="58"/>
      <c r="N19" s="59"/>
    </row>
    <row r="20" spans="1:20">
      <c r="A20" s="29">
        <f t="shared" si="2"/>
        <v>2.5</v>
      </c>
      <c r="B20" s="35">
        <v>225</v>
      </c>
      <c r="C20" s="33">
        <f t="shared" si="3"/>
        <v>71.998630988786942</v>
      </c>
      <c r="D20" s="33">
        <f t="shared" si="0"/>
        <v>2.3292989643735664</v>
      </c>
      <c r="E20" s="29">
        <f t="shared" si="4"/>
        <v>2.5</v>
      </c>
      <c r="F20" s="35">
        <v>140</v>
      </c>
      <c r="G20" s="34">
        <f t="shared" si="1"/>
        <v>1.1646494821867832</v>
      </c>
      <c r="I20" s="39" t="s">
        <v>15</v>
      </c>
      <c r="J20" s="38">
        <f>(J18/J19)*100</f>
        <v>12.91143844335334</v>
      </c>
      <c r="M20" s="58"/>
      <c r="N20" s="57"/>
    </row>
    <row r="21" spans="1:20">
      <c r="A21" s="29">
        <f t="shared" si="2"/>
        <v>3</v>
      </c>
      <c r="B21" s="35">
        <v>251</v>
      </c>
      <c r="C21" s="33">
        <f t="shared" si="3"/>
        <v>79.940133537206918</v>
      </c>
      <c r="D21" s="33">
        <f t="shared" si="0"/>
        <v>2.586222372604559</v>
      </c>
      <c r="E21" s="29">
        <f t="shared" si="4"/>
        <v>3</v>
      </c>
      <c r="F21" s="35">
        <v>210</v>
      </c>
      <c r="G21" s="34">
        <f t="shared" si="1"/>
        <v>1.2931111863022795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278</v>
      </c>
      <c r="C22" s="33">
        <f t="shared" si="3"/>
        <v>88.18707849133537</v>
      </c>
      <c r="D22" s="33">
        <f t="shared" si="0"/>
        <v>2.8530274503828976</v>
      </c>
      <c r="E22" s="29">
        <f t="shared" si="4"/>
        <v>3.5</v>
      </c>
      <c r="F22" s="35">
        <v>330</v>
      </c>
      <c r="G22" s="34">
        <f t="shared" si="1"/>
        <v>1.4265137251914488</v>
      </c>
    </row>
    <row r="23" spans="1:20">
      <c r="A23" s="29">
        <f t="shared" si="2"/>
        <v>4</v>
      </c>
      <c r="B23" s="35">
        <v>283</v>
      </c>
      <c r="C23" s="33">
        <f t="shared" si="3"/>
        <v>89.714290519877665</v>
      </c>
      <c r="D23" s="33">
        <f t="shared" si="0"/>
        <v>2.9024357981196269</v>
      </c>
      <c r="E23" s="29">
        <f t="shared" si="4"/>
        <v>4</v>
      </c>
      <c r="F23" s="35">
        <v>480</v>
      </c>
      <c r="G23" s="34">
        <f t="shared" si="1"/>
        <v>1.4512178990598135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550</v>
      </c>
      <c r="G24" s="34">
        <f t="shared" si="1"/>
        <v>1.4858037424755239</v>
      </c>
      <c r="H24" s="2"/>
      <c r="I24" s="39" t="s">
        <v>18</v>
      </c>
      <c r="J24" s="46">
        <v>286.54000000000002</v>
      </c>
      <c r="O24" s="1"/>
      <c r="P24" s="1"/>
      <c r="Q24" s="1"/>
      <c r="R24" s="1"/>
    </row>
    <row r="25" spans="1:20">
      <c r="A25" s="29">
        <f t="shared" si="2"/>
        <v>5</v>
      </c>
      <c r="B25" s="35">
        <v>260</v>
      </c>
      <c r="C25" s="33">
        <f t="shared" si="3"/>
        <v>82.68911518858306</v>
      </c>
      <c r="D25" s="33">
        <f t="shared" si="0"/>
        <v>2.6751573985306716</v>
      </c>
      <c r="E25" s="29">
        <f t="shared" si="4"/>
        <v>5</v>
      </c>
      <c r="F25" s="35">
        <v>640</v>
      </c>
      <c r="G25" s="34">
        <f t="shared" si="1"/>
        <v>1.3375786992653358</v>
      </c>
      <c r="H25" s="2"/>
      <c r="I25" s="39" t="s">
        <v>19</v>
      </c>
      <c r="J25" s="46">
        <v>149.65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241</v>
      </c>
      <c r="C26" s="33">
        <f t="shared" si="3"/>
        <v>76.885709480122316</v>
      </c>
      <c r="D26" s="33">
        <f t="shared" si="0"/>
        <v>2.4874056771311004</v>
      </c>
      <c r="E26" s="29">
        <f t="shared" si="4"/>
        <v>5.5</v>
      </c>
      <c r="F26" s="35">
        <v>730</v>
      </c>
      <c r="G26" s="34">
        <f t="shared" si="1"/>
        <v>1.2437028385655502</v>
      </c>
      <c r="H26" s="2"/>
      <c r="I26" s="39" t="s">
        <v>20</v>
      </c>
      <c r="J26" s="42">
        <f>J24-J25</f>
        <v>136.89000000000001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223</v>
      </c>
      <c r="C27" s="33">
        <f t="shared" si="3"/>
        <v>71.387746177370019</v>
      </c>
      <c r="D27" s="33">
        <f t="shared" si="0"/>
        <v>2.3095356252788748</v>
      </c>
      <c r="E27" s="29">
        <f t="shared" si="4"/>
        <v>6</v>
      </c>
      <c r="F27" s="35">
        <v>800</v>
      </c>
      <c r="G27" s="34">
        <f t="shared" si="1"/>
        <v>1.1547678126394374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205</v>
      </c>
      <c r="C28" s="33">
        <f t="shared" si="3"/>
        <v>65.889782874617737</v>
      </c>
      <c r="D28" s="33">
        <f t="shared" si="0"/>
        <v>2.1316655734266496</v>
      </c>
      <c r="E28" s="29">
        <f t="shared" si="4"/>
        <v>6.5</v>
      </c>
      <c r="F28" s="35">
        <v>860</v>
      </c>
      <c r="G28" s="34">
        <f t="shared" si="1"/>
        <v>1.0658327867133248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4"/>
        <v>7</v>
      </c>
      <c r="F29" s="35">
        <v>920</v>
      </c>
      <c r="G29" s="34">
        <f t="shared" si="1"/>
        <v>1.0411286128449599</v>
      </c>
      <c r="I29" s="39" t="s">
        <v>21</v>
      </c>
      <c r="J29" s="38">
        <f>J20</f>
        <v>12.91143844335334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195</v>
      </c>
      <c r="C30" s="33">
        <f t="shared" si="3"/>
        <v>62.83535881753312</v>
      </c>
      <c r="D30" s="34">
        <f t="shared" si="0"/>
        <v>2.0328488779531906</v>
      </c>
      <c r="E30" s="29">
        <f t="shared" si="4"/>
        <v>7.5</v>
      </c>
      <c r="F30" s="35">
        <v>1020</v>
      </c>
      <c r="G30" s="34">
        <f t="shared" si="1"/>
        <v>1.0164244389765953</v>
      </c>
      <c r="I30" s="39" t="s">
        <v>25</v>
      </c>
      <c r="J30" s="38">
        <f>J26/J28</f>
        <v>2.1816078142007709</v>
      </c>
      <c r="K30" s="5"/>
      <c r="R30" s="1"/>
      <c r="S30" s="1"/>
      <c r="T30" s="1"/>
    </row>
    <row r="31" spans="1:20">
      <c r="A31" s="29">
        <f t="shared" si="2"/>
        <v>8</v>
      </c>
      <c r="B31" s="35">
        <v>191</v>
      </c>
      <c r="C31" s="33">
        <f t="shared" si="3"/>
        <v>61.61358919469928</v>
      </c>
      <c r="D31" s="34">
        <f t="shared" si="0"/>
        <v>1.9933221997638071</v>
      </c>
      <c r="E31" s="29">
        <f t="shared" si="4"/>
        <v>8</v>
      </c>
      <c r="F31" s="35">
        <v>1130</v>
      </c>
      <c r="G31" s="34">
        <f t="shared" si="1"/>
        <v>0.99666109988190354</v>
      </c>
      <c r="I31" s="39" t="s">
        <v>26</v>
      </c>
      <c r="J31" s="38">
        <f>J30/(1+J29/100)</f>
        <v>1.9321406619890544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189</v>
      </c>
      <c r="C32" s="33">
        <f t="shared" si="3"/>
        <v>61.002704383282357</v>
      </c>
      <c r="D32" s="34">
        <f t="shared" si="0"/>
        <v>1.9735588606691155</v>
      </c>
      <c r="E32" s="29">
        <f t="shared" si="4"/>
        <v>8.5</v>
      </c>
      <c r="F32" s="35">
        <v>1198</v>
      </c>
      <c r="G32" s="34">
        <f t="shared" si="1"/>
        <v>0.98677943033455773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12.924769200549999</v>
      </c>
      <c r="C11" s="32">
        <f>Punto1!B12</f>
        <v>30.91</v>
      </c>
      <c r="D11" s="60">
        <f>Punto1!J31</f>
        <v>2.1730303250384591</v>
      </c>
      <c r="E11" s="60">
        <f>Punto1!J32</f>
        <v>1.9243168176675587</v>
      </c>
      <c r="F11" s="60">
        <f>Punto1!F11</f>
        <v>0.5</v>
      </c>
      <c r="G11" s="33">
        <f>Punto1!F12</f>
        <v>1.9834405302164613</v>
      </c>
    </row>
    <row r="12" spans="1:11">
      <c r="A12" s="32">
        <v>2</v>
      </c>
      <c r="B12" s="60">
        <f>Punto2!J29</f>
        <v>12.940275650842265</v>
      </c>
      <c r="C12" s="32">
        <f>Punto2!B12</f>
        <v>30.91</v>
      </c>
      <c r="D12" s="60">
        <f>Punto2!J30</f>
        <v>2.2420758363818862</v>
      </c>
      <c r="E12" s="60">
        <f>Punto2!J31</f>
        <v>1.9851871473320295</v>
      </c>
      <c r="F12" s="29">
        <f>Punto2!F11</f>
        <v>1</v>
      </c>
      <c r="G12" s="33">
        <f>Punto2!F12</f>
        <v>2.3787073121102962</v>
      </c>
    </row>
    <row r="13" spans="1:11">
      <c r="A13" s="32">
        <v>3</v>
      </c>
      <c r="B13" s="60">
        <f>Punto3!J29</f>
        <v>12.91143844335334</v>
      </c>
      <c r="C13" s="32">
        <f>Punto3!B11</f>
        <v>30.91</v>
      </c>
      <c r="D13" s="60">
        <f>Punto3!J30</f>
        <v>2.1816078142007709</v>
      </c>
      <c r="E13" s="60">
        <f>Punto3!J31</f>
        <v>1.9321406619890544</v>
      </c>
      <c r="F13" s="29">
        <f>Punto3!F10</f>
        <v>2</v>
      </c>
      <c r="G13" s="33">
        <f>Punto3!F11</f>
        <v>2.9716074849510479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ATAN(0.6494)*180/PI()</f>
        <v>32.999693992803593</v>
      </c>
      <c r="J16" s="62" t="s">
        <v>2</v>
      </c>
    </row>
    <row r="17" spans="1:12" ht="14.25">
      <c r="H17" s="65" t="s">
        <v>4</v>
      </c>
      <c r="I17" s="67">
        <f>I19</f>
        <v>1.6870000000000001</v>
      </c>
      <c r="J17" s="63" t="s">
        <v>9</v>
      </c>
    </row>
    <row r="19" spans="1:12">
      <c r="H19" s="9">
        <v>0</v>
      </c>
      <c r="I19" s="11">
        <v>1.6870000000000001</v>
      </c>
    </row>
    <row r="20" spans="1:12">
      <c r="H20" s="9">
        <f t="shared" ref="H20:I22" si="0">F11</f>
        <v>0.5</v>
      </c>
      <c r="I20" s="11">
        <f t="shared" si="0"/>
        <v>1.9834405302164613</v>
      </c>
    </row>
    <row r="21" spans="1:12">
      <c r="H21" s="9">
        <f t="shared" si="0"/>
        <v>1</v>
      </c>
      <c r="I21" s="11">
        <f t="shared" si="0"/>
        <v>2.3787073121102962</v>
      </c>
    </row>
    <row r="22" spans="1:12">
      <c r="H22" s="9">
        <f t="shared" si="0"/>
        <v>2</v>
      </c>
      <c r="I22" s="11">
        <f t="shared" si="0"/>
        <v>2.9716074849510479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2010-09-15T15:47:54Z</dcterms:modified>
</cp:coreProperties>
</file>